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Изменения 4 в МП Эффективность\"/>
    </mc:Choice>
  </mc:AlternateContent>
  <bookViews>
    <workbookView xWindow="0" yWindow="0" windowWidth="19200" windowHeight="11595"/>
  </bookViews>
  <sheets>
    <sheet name="Мероприятия" sheetId="1" r:id="rId1"/>
    <sheet name="Лист3" sheetId="3" r:id="rId2"/>
  </sheets>
  <definedNames>
    <definedName name="_Par488" localSheetId="0">Мероприятия!#REF!</definedName>
  </definedNames>
  <calcPr calcId="152511"/>
</workbook>
</file>

<file path=xl/calcChain.xml><?xml version="1.0" encoding="utf-8"?>
<calcChain xmlns="http://schemas.openxmlformats.org/spreadsheetml/2006/main">
  <c r="G24" i="1" l="1"/>
  <c r="F24" i="1"/>
  <c r="K24" i="1"/>
  <c r="J24" i="1"/>
  <c r="I24" i="1"/>
  <c r="H24" i="1"/>
  <c r="F14" i="1"/>
  <c r="G8" i="1"/>
  <c r="I8" i="1"/>
  <c r="J8" i="1"/>
  <c r="K8" i="1"/>
  <c r="H8" i="1"/>
  <c r="H15" i="1"/>
  <c r="I15" i="1"/>
  <c r="J15" i="1"/>
  <c r="J22" i="1"/>
  <c r="K15" i="1"/>
  <c r="K22" i="1"/>
  <c r="K21" i="1"/>
  <c r="G15" i="1"/>
  <c r="F20" i="1"/>
  <c r="E24" i="1"/>
  <c r="K23" i="1"/>
  <c r="J23" i="1"/>
  <c r="I23" i="1"/>
  <c r="H23" i="1"/>
  <c r="G23" i="1"/>
  <c r="F23" i="1"/>
  <c r="E23" i="1"/>
  <c r="E22" i="1"/>
  <c r="E21" i="1"/>
  <c r="F19" i="1"/>
  <c r="F18" i="1"/>
  <c r="F17" i="1"/>
  <c r="F16" i="1"/>
  <c r="F13" i="1"/>
  <c r="F12" i="1"/>
  <c r="F11" i="1"/>
  <c r="F10" i="1"/>
  <c r="K9" i="1"/>
  <c r="J9" i="1"/>
  <c r="I9" i="1"/>
  <c r="H9" i="1"/>
  <c r="F9" i="1"/>
  <c r="G9" i="1"/>
  <c r="K7" i="1"/>
  <c r="J7" i="1"/>
  <c r="I7" i="1"/>
  <c r="H7" i="1"/>
  <c r="G7" i="1"/>
  <c r="K6" i="1"/>
  <c r="J6" i="1"/>
  <c r="I6" i="1"/>
  <c r="H6" i="1"/>
  <c r="G6" i="1"/>
  <c r="G22" i="1"/>
  <c r="G21" i="1"/>
  <c r="K5" i="1"/>
  <c r="F15" i="1"/>
  <c r="I22" i="1"/>
  <c r="I21" i="1"/>
  <c r="J21" i="1"/>
  <c r="J5" i="1"/>
  <c r="F8" i="1"/>
  <c r="H5" i="1"/>
  <c r="F7" i="1"/>
  <c r="I5" i="1"/>
  <c r="F6" i="1"/>
  <c r="F22" i="1"/>
  <c r="F21" i="1"/>
  <c r="H22" i="1"/>
  <c r="H21" i="1"/>
  <c r="G5" i="1"/>
  <c r="F5" i="1"/>
</calcChain>
</file>

<file path=xl/sharedStrings.xml><?xml version="1.0" encoding="utf-8"?>
<sst xmlns="http://schemas.openxmlformats.org/spreadsheetml/2006/main" count="91" uniqueCount="51">
  <si>
    <t>Объем финансирования по годам (тыс. руб.)</t>
  </si>
  <si>
    <t>№ п/п</t>
  </si>
  <si>
    <t>Мероприятие 1. 
Финансовое и материально-техническое обеспечение деятельности Администрации</t>
  </si>
  <si>
    <t>Мероприятие 2. Организационное обеспечение деятельности Администрации</t>
  </si>
  <si>
    <t>Мероприятие 1.
Финансовое и материально-техническое обеспечение деятельности Аварийно-спасательной службы</t>
  </si>
  <si>
    <t>Итого</t>
  </si>
  <si>
    <t>Средства      
бюджета       
Московской    
области</t>
  </si>
  <si>
    <t>1.1.</t>
  </si>
  <si>
    <t>Рациональное использование бюджетных средств по исполнению обязательств Администрации городского округа</t>
  </si>
  <si>
    <t>Всего по программе</t>
  </si>
  <si>
    <t>Средства бюджета Московской области</t>
  </si>
  <si>
    <t>Средства федерального бюджета</t>
  </si>
  <si>
    <t>Средства      
бюджета      
Московской    
области</t>
  </si>
  <si>
    <t>1.2.</t>
  </si>
  <si>
    <t xml:space="preserve">Результаты  
выполнения  
мероприятий 
подпрограммы
</t>
  </si>
  <si>
    <t xml:space="preserve">Ответственный
за выполнение
мероприятия  
подпрограммы
</t>
  </si>
  <si>
    <t xml:space="preserve">Всего 
(тыс. руб.)
</t>
  </si>
  <si>
    <t xml:space="preserve">Средства      
бюджета      
городского округа Электросталь   
</t>
  </si>
  <si>
    <t>Основное мероприятие 1. 
Создание условий для реализации полномочий Администрации городского округа Электросталь Московской области</t>
  </si>
  <si>
    <t>Основное мероприятие 2. 
Создание условий для реализации полномочий организациями, подведомственными Администрации городского округа Электросталь Московской области</t>
  </si>
  <si>
    <t>2017-2021</t>
  </si>
  <si>
    <t xml:space="preserve">Управление учета, контроля, сводной отчетности </t>
  </si>
  <si>
    <t xml:space="preserve">Управление учета, контроля, сводной отчетности  </t>
  </si>
  <si>
    <t>Управление учета, контроля, сводной отчетности</t>
  </si>
  <si>
    <t xml:space="preserve">Мероприятие 2.
Финансовое и материально-техническое обеспечение деятельности МКУ «Департамент 
по развитию промышленности, инвестиционной политике и рекламе городского округа Электросталь»
</t>
  </si>
  <si>
    <t>Мероприятие  подпрограммы</t>
  </si>
  <si>
    <t xml:space="preserve">Сроки       
исполнения 
мероприятия
</t>
  </si>
  <si>
    <t xml:space="preserve">Источники     
финансирования
</t>
  </si>
  <si>
    <t>2017 год</t>
  </si>
  <si>
    <t>2018 год</t>
  </si>
  <si>
    <t>2019 год</t>
  </si>
  <si>
    <t>2020 год</t>
  </si>
  <si>
    <t>2021 год</t>
  </si>
  <si>
    <t>Х</t>
  </si>
  <si>
    <t>1.</t>
  </si>
  <si>
    <t>2.</t>
  </si>
  <si>
    <t>2.1.</t>
  </si>
  <si>
    <t>2.2.</t>
  </si>
  <si>
    <t>2.3.</t>
  </si>
  <si>
    <t>2.4.</t>
  </si>
  <si>
    <t>Мероприятие 4.
Финансовое и материально-техническое обеспечение деятельности муниципального казенного учреждения "Управление по конкурентной политике и координации закупок"</t>
  </si>
  <si>
    <t>2.5.</t>
  </si>
  <si>
    <t>Мероприятие 5. Финансовое и материально-техническое обеспечение деятельности муниципального казенного учреждения "Управление обеспечения деятельности органов местного самоуправления городского округа Электросталь Московской области"</t>
  </si>
  <si>
    <t>".</t>
  </si>
  <si>
    <t>Мероприятие 3.
Финансовое и материально-техническое обеспечение деятельности муниципального бюджетного учреждения "Централизованная бухгалтерия муниципальных учреждений городского округа Электросталь Московской области"</t>
  </si>
  <si>
    <t xml:space="preserve">1.3. 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</si>
  <si>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</t>
  </si>
  <si>
    <t xml:space="preserve">Составлены списки (внесены изменения)  кандидатов в присяжные заседатели федеральных судов общей юрисдикции в Российской Федерации </t>
  </si>
  <si>
    <t xml:space="preserve">Приложение №8
к постановлению Администрации 
городского округа Электросталь 
Московской области
от __________ № _____________
</t>
  </si>
  <si>
    <t xml:space="preserve">Объем финансирования мероприятия в году, предшествующем году реализации программы  
(тыс. руб.) </t>
  </si>
  <si>
    <t>"3. Перечень мероприятий подпрограммы 
"Обеспечивающая подпрограмма"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</si>
</sst>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4" fontId="3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/>
    </xf>
    <xf numFmtId="164" fontId="10" fillId="0" borderId="1" xfId="0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top"/>
    </xf>
    <xf numFmtId="0" fontId="11" fillId="0" borderId="0" xfId="0" applyFont="1" applyFill="1" applyBorder="1"/>
    <xf numFmtId="0" fontId="10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left" vertical="top" wrapText="1"/>
    </xf>
    <xf numFmtId="164" fontId="10" fillId="0" borderId="0" xfId="0" applyNumberFormat="1" applyFont="1" applyFill="1" applyBorder="1" applyAlignment="1">
      <alignment horizontal="center" vertical="top"/>
    </xf>
    <xf numFmtId="0" fontId="4" fillId="0" borderId="0" xfId="0" applyFont="1" applyFill="1"/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9" fillId="0" borderId="2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/>
    </xf>
    <xf numFmtId="0" fontId="11" fillId="0" borderId="4" xfId="0" applyFont="1" applyFill="1" applyBorder="1"/>
    <xf numFmtId="0" fontId="11" fillId="0" borderId="3" xfId="0" applyFont="1" applyFill="1" applyBorder="1"/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/>
    </xf>
    <xf numFmtId="0" fontId="0" fillId="0" borderId="4" xfId="0" applyFont="1" applyFill="1" applyBorder="1"/>
    <xf numFmtId="0" fontId="0" fillId="0" borderId="3" xfId="0" applyFont="1" applyFill="1" applyBorder="1"/>
    <xf numFmtId="0" fontId="6" fillId="0" borderId="2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zoomScaleNormal="100" workbookViewId="0">
      <selection activeCell="J1" sqref="J1:M1"/>
    </sheetView>
  </sheetViews>
  <sheetFormatPr defaultRowHeight="12" x14ac:dyDescent="0.2"/>
  <cols>
    <col min="1" max="1" width="4.85546875" style="2" customWidth="1"/>
    <col min="2" max="2" width="20.85546875" style="1" customWidth="1"/>
    <col min="3" max="3" width="11.7109375" style="1" customWidth="1"/>
    <col min="4" max="4" width="12.42578125" style="3" customWidth="1"/>
    <col min="5" max="5" width="13" style="1" customWidth="1"/>
    <col min="6" max="6" width="9.5703125" style="1" customWidth="1"/>
    <col min="7" max="11" width="8.7109375" style="1" customWidth="1"/>
    <col min="12" max="12" width="16" style="40" customWidth="1"/>
    <col min="13" max="13" width="14.7109375" style="1" customWidth="1"/>
    <col min="14" max="16384" width="9.140625" style="1"/>
  </cols>
  <sheetData>
    <row r="1" spans="1:13" ht="84.75" customHeight="1" x14ac:dyDescent="0.2">
      <c r="J1" s="42" t="s">
        <v>48</v>
      </c>
      <c r="K1" s="43"/>
      <c r="L1" s="43"/>
      <c r="M1" s="43"/>
    </row>
    <row r="2" spans="1:13" ht="27" customHeight="1" x14ac:dyDescent="0.2">
      <c r="A2" s="52" t="s">
        <v>50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31.5" customHeight="1" x14ac:dyDescent="0.2">
      <c r="A3" s="55" t="s">
        <v>1</v>
      </c>
      <c r="B3" s="58" t="s">
        <v>25</v>
      </c>
      <c r="C3" s="58" t="s">
        <v>26</v>
      </c>
      <c r="D3" s="56" t="s">
        <v>27</v>
      </c>
      <c r="E3" s="56" t="s">
        <v>49</v>
      </c>
      <c r="F3" s="58" t="s">
        <v>16</v>
      </c>
      <c r="G3" s="55" t="s">
        <v>0</v>
      </c>
      <c r="H3" s="55"/>
      <c r="I3" s="55"/>
      <c r="J3" s="55"/>
      <c r="K3" s="55"/>
      <c r="L3" s="56" t="s">
        <v>15</v>
      </c>
      <c r="M3" s="56" t="s">
        <v>14</v>
      </c>
    </row>
    <row r="4" spans="1:13" ht="73.5" customHeight="1" x14ac:dyDescent="0.2">
      <c r="A4" s="55"/>
      <c r="B4" s="58"/>
      <c r="C4" s="58"/>
      <c r="D4" s="57"/>
      <c r="E4" s="57"/>
      <c r="F4" s="58"/>
      <c r="G4" s="4" t="s">
        <v>28</v>
      </c>
      <c r="H4" s="4" t="s">
        <v>29</v>
      </c>
      <c r="I4" s="4" t="s">
        <v>30</v>
      </c>
      <c r="J4" s="4" t="s">
        <v>31</v>
      </c>
      <c r="K4" s="4" t="s">
        <v>32</v>
      </c>
      <c r="L4" s="57"/>
      <c r="M4" s="57"/>
    </row>
    <row r="5" spans="1:13" s="10" customFormat="1" ht="16.5" customHeight="1" x14ac:dyDescent="0.2">
      <c r="A5" s="69" t="s">
        <v>34</v>
      </c>
      <c r="B5" s="72" t="s">
        <v>18</v>
      </c>
      <c r="C5" s="5" t="s">
        <v>20</v>
      </c>
      <c r="D5" s="6" t="s">
        <v>5</v>
      </c>
      <c r="E5" s="7">
        <v>137703.5</v>
      </c>
      <c r="F5" s="8">
        <f t="shared" ref="F5:F16" si="0">SUM(G5:K5)</f>
        <v>731159.2</v>
      </c>
      <c r="G5" s="7">
        <f>SUM(G6:G8)</f>
        <v>147010.79999999999</v>
      </c>
      <c r="H5" s="7">
        <f>SUM(H6:H8)</f>
        <v>150525.1</v>
      </c>
      <c r="I5" s="7">
        <f>SUM(I6:I8)</f>
        <v>144309.09999999998</v>
      </c>
      <c r="J5" s="7">
        <f>SUM(J6:J8)</f>
        <v>144657.09999999998</v>
      </c>
      <c r="K5" s="7">
        <f>SUM(K6:K8)</f>
        <v>144657.09999999998</v>
      </c>
      <c r="L5" s="54" t="s">
        <v>21</v>
      </c>
      <c r="M5" s="60" t="s">
        <v>33</v>
      </c>
    </row>
    <row r="6" spans="1:13" s="10" customFormat="1" ht="57.75" customHeight="1" x14ac:dyDescent="0.2">
      <c r="A6" s="70"/>
      <c r="B6" s="73"/>
      <c r="C6" s="5" t="s">
        <v>20</v>
      </c>
      <c r="D6" s="6" t="s">
        <v>17</v>
      </c>
      <c r="E6" s="7">
        <v>129295.8</v>
      </c>
      <c r="F6" s="8">
        <f t="shared" si="0"/>
        <v>681287.2</v>
      </c>
      <c r="G6" s="7">
        <f>G10+G13</f>
        <v>138403.79999999999</v>
      </c>
      <c r="H6" s="7">
        <f>H10+H13</f>
        <v>139515.1</v>
      </c>
      <c r="I6" s="7">
        <f>I10+I13</f>
        <v>134456.09999999998</v>
      </c>
      <c r="J6" s="7">
        <f>J10+J13</f>
        <v>134456.09999999998</v>
      </c>
      <c r="K6" s="7">
        <f>K10+K13</f>
        <v>134456.09999999998</v>
      </c>
      <c r="L6" s="54"/>
      <c r="M6" s="61"/>
    </row>
    <row r="7" spans="1:13" s="10" customFormat="1" ht="48" customHeight="1" x14ac:dyDescent="0.2">
      <c r="A7" s="70"/>
      <c r="B7" s="73"/>
      <c r="C7" s="5" t="s">
        <v>20</v>
      </c>
      <c r="D7" s="6" t="s">
        <v>6</v>
      </c>
      <c r="E7" s="7">
        <v>574.70000000000005</v>
      </c>
      <c r="F7" s="8">
        <f t="shared" si="0"/>
        <v>2771</v>
      </c>
      <c r="G7" s="7">
        <f>G11</f>
        <v>605</v>
      </c>
      <c r="H7" s="7">
        <f>H11</f>
        <v>504</v>
      </c>
      <c r="I7" s="7">
        <f>I11</f>
        <v>554</v>
      </c>
      <c r="J7" s="7">
        <f>J11</f>
        <v>554</v>
      </c>
      <c r="K7" s="7">
        <f>K11</f>
        <v>554</v>
      </c>
      <c r="L7" s="54"/>
      <c r="M7" s="61"/>
    </row>
    <row r="8" spans="1:13" s="10" customFormat="1" ht="36" customHeight="1" x14ac:dyDescent="0.2">
      <c r="A8" s="71"/>
      <c r="B8" s="74"/>
      <c r="C8" s="5" t="s">
        <v>20</v>
      </c>
      <c r="D8" s="6" t="s">
        <v>11</v>
      </c>
      <c r="E8" s="7">
        <v>7833</v>
      </c>
      <c r="F8" s="8">
        <f t="shared" si="0"/>
        <v>47101</v>
      </c>
      <c r="G8" s="7">
        <f>G12+G14</f>
        <v>8002</v>
      </c>
      <c r="H8" s="7">
        <f>H12+H14</f>
        <v>10506</v>
      </c>
      <c r="I8" s="7">
        <f>I12+I14</f>
        <v>9299</v>
      </c>
      <c r="J8" s="7">
        <f>J12+J14</f>
        <v>9647</v>
      </c>
      <c r="K8" s="7">
        <f>K12+K14</f>
        <v>9647</v>
      </c>
      <c r="L8" s="54"/>
      <c r="M8" s="62"/>
    </row>
    <row r="9" spans="1:13" s="17" customFormat="1" ht="13.5" customHeight="1" x14ac:dyDescent="0.2">
      <c r="A9" s="66" t="s">
        <v>7</v>
      </c>
      <c r="B9" s="63" t="s">
        <v>2</v>
      </c>
      <c r="C9" s="13" t="s">
        <v>20</v>
      </c>
      <c r="D9" s="14" t="s">
        <v>5</v>
      </c>
      <c r="E9" s="15">
        <v>135052.29999999999</v>
      </c>
      <c r="F9" s="8">
        <f t="shared" si="0"/>
        <v>717536.5</v>
      </c>
      <c r="G9" s="15">
        <f>SUM(G10:G12)</f>
        <v>144022.39999999999</v>
      </c>
      <c r="H9" s="15">
        <f>SUM(H10:H12)</f>
        <v>146455.70000000001</v>
      </c>
      <c r="I9" s="15">
        <f>SUM(I10:I12)</f>
        <v>142120.79999999999</v>
      </c>
      <c r="J9" s="15">
        <f>SUM(J10:J12)</f>
        <v>142468.79999999999</v>
      </c>
      <c r="K9" s="15">
        <f>SUM(K10:K12)</f>
        <v>142468.79999999999</v>
      </c>
      <c r="L9" s="59" t="s">
        <v>21</v>
      </c>
      <c r="M9" s="59" t="s">
        <v>8</v>
      </c>
    </row>
    <row r="10" spans="1:13" ht="57.75" customHeight="1" x14ac:dyDescent="0.2">
      <c r="A10" s="67"/>
      <c r="B10" s="67"/>
      <c r="C10" s="13" t="s">
        <v>20</v>
      </c>
      <c r="D10" s="18" t="s">
        <v>17</v>
      </c>
      <c r="E10" s="15">
        <v>126644.6</v>
      </c>
      <c r="F10" s="8">
        <f t="shared" si="0"/>
        <v>668976.5</v>
      </c>
      <c r="G10" s="15">
        <v>135415.4</v>
      </c>
      <c r="H10" s="15">
        <v>136757.70000000001</v>
      </c>
      <c r="I10" s="15">
        <v>132267.79999999999</v>
      </c>
      <c r="J10" s="15">
        <v>132267.79999999999</v>
      </c>
      <c r="K10" s="15">
        <v>132267.79999999999</v>
      </c>
      <c r="L10" s="59"/>
      <c r="M10" s="59"/>
    </row>
    <row r="11" spans="1:13" ht="45" customHeight="1" x14ac:dyDescent="0.2">
      <c r="A11" s="67"/>
      <c r="B11" s="67"/>
      <c r="C11" s="13" t="s">
        <v>20</v>
      </c>
      <c r="D11" s="18" t="s">
        <v>12</v>
      </c>
      <c r="E11" s="15">
        <v>574.70000000000005</v>
      </c>
      <c r="F11" s="8">
        <f>SUM(G11:K11)</f>
        <v>2771</v>
      </c>
      <c r="G11" s="15">
        <v>605</v>
      </c>
      <c r="H11" s="15">
        <v>504</v>
      </c>
      <c r="I11" s="15">
        <v>554</v>
      </c>
      <c r="J11" s="15">
        <v>554</v>
      </c>
      <c r="K11" s="15">
        <v>554</v>
      </c>
      <c r="L11" s="59"/>
      <c r="M11" s="59"/>
    </row>
    <row r="12" spans="1:13" ht="36" customHeight="1" x14ac:dyDescent="0.2">
      <c r="A12" s="68"/>
      <c r="B12" s="68"/>
      <c r="C12" s="13" t="s">
        <v>20</v>
      </c>
      <c r="D12" s="18" t="s">
        <v>11</v>
      </c>
      <c r="E12" s="15">
        <v>7833</v>
      </c>
      <c r="F12" s="8">
        <f t="shared" si="0"/>
        <v>45789</v>
      </c>
      <c r="G12" s="15">
        <v>8002</v>
      </c>
      <c r="H12" s="15">
        <v>9194</v>
      </c>
      <c r="I12" s="15">
        <v>9299</v>
      </c>
      <c r="J12" s="15">
        <v>9647</v>
      </c>
      <c r="K12" s="15">
        <v>9647</v>
      </c>
      <c r="L12" s="59"/>
      <c r="M12" s="59"/>
    </row>
    <row r="13" spans="1:13" ht="58.5" customHeight="1" x14ac:dyDescent="0.2">
      <c r="A13" s="19" t="s">
        <v>13</v>
      </c>
      <c r="B13" s="20" t="s">
        <v>3</v>
      </c>
      <c r="C13" s="13" t="s">
        <v>20</v>
      </c>
      <c r="D13" s="18" t="s">
        <v>17</v>
      </c>
      <c r="E13" s="15">
        <v>2226.1999999999998</v>
      </c>
      <c r="F13" s="8">
        <f t="shared" si="0"/>
        <v>12310.7</v>
      </c>
      <c r="G13" s="15">
        <v>2988.4</v>
      </c>
      <c r="H13" s="15">
        <v>2757.4</v>
      </c>
      <c r="I13" s="15">
        <v>2188.3000000000002</v>
      </c>
      <c r="J13" s="15">
        <v>2188.3000000000002</v>
      </c>
      <c r="K13" s="15">
        <v>2188.3000000000002</v>
      </c>
      <c r="L13" s="16" t="s">
        <v>22</v>
      </c>
      <c r="M13" s="59"/>
    </row>
    <row r="14" spans="1:13" ht="112.5" customHeight="1" x14ac:dyDescent="0.2">
      <c r="A14" s="19" t="s">
        <v>45</v>
      </c>
      <c r="B14" s="20" t="s">
        <v>46</v>
      </c>
      <c r="C14" s="13">
        <v>2018</v>
      </c>
      <c r="D14" s="6" t="s">
        <v>11</v>
      </c>
      <c r="E14" s="15">
        <v>0</v>
      </c>
      <c r="F14" s="8">
        <f t="shared" si="0"/>
        <v>1312</v>
      </c>
      <c r="G14" s="15">
        <v>0</v>
      </c>
      <c r="H14" s="15">
        <v>1312</v>
      </c>
      <c r="I14" s="15">
        <v>0</v>
      </c>
      <c r="J14" s="15">
        <v>0</v>
      </c>
      <c r="K14" s="15">
        <v>0</v>
      </c>
      <c r="L14" s="16" t="s">
        <v>22</v>
      </c>
      <c r="M14" s="21" t="s">
        <v>47</v>
      </c>
    </row>
    <row r="15" spans="1:13" s="10" customFormat="1" ht="85.5" customHeight="1" x14ac:dyDescent="0.2">
      <c r="A15" s="22" t="s">
        <v>35</v>
      </c>
      <c r="B15" s="23" t="s">
        <v>19</v>
      </c>
      <c r="C15" s="5" t="s">
        <v>20</v>
      </c>
      <c r="D15" s="6" t="s">
        <v>17</v>
      </c>
      <c r="E15" s="7">
        <v>61191.299999999996</v>
      </c>
      <c r="F15" s="24">
        <f>SUM(G15:K15)</f>
        <v>629492.79999999993</v>
      </c>
      <c r="G15" s="7">
        <f>G16+G17+G18+G19+G20</f>
        <v>69526.3</v>
      </c>
      <c r="H15" s="7">
        <f>H16+H17+H18+H19+H20</f>
        <v>174144.59999999998</v>
      </c>
      <c r="I15" s="7">
        <f>I16+I17+I18+I19+I20</f>
        <v>128592.3</v>
      </c>
      <c r="J15" s="7">
        <f>J16+J17+J18+J19+J20</f>
        <v>128592.3</v>
      </c>
      <c r="K15" s="7">
        <f>K16+K17+K18+K19+K20</f>
        <v>128637.3</v>
      </c>
      <c r="L15" s="9" t="s">
        <v>22</v>
      </c>
      <c r="M15" s="25" t="s">
        <v>33</v>
      </c>
    </row>
    <row r="16" spans="1:13" ht="62.25" customHeight="1" x14ac:dyDescent="0.2">
      <c r="A16" s="19" t="s">
        <v>36</v>
      </c>
      <c r="B16" s="26" t="s">
        <v>4</v>
      </c>
      <c r="C16" s="13" t="s">
        <v>20</v>
      </c>
      <c r="D16" s="18" t="s">
        <v>17</v>
      </c>
      <c r="E16" s="15">
        <v>32045.200000000001</v>
      </c>
      <c r="F16" s="8">
        <f t="shared" si="0"/>
        <v>221242.5</v>
      </c>
      <c r="G16" s="15">
        <v>32475.200000000001</v>
      </c>
      <c r="H16" s="15">
        <v>51692.5</v>
      </c>
      <c r="I16" s="15">
        <v>45691.6</v>
      </c>
      <c r="J16" s="15">
        <v>45691.6</v>
      </c>
      <c r="K16" s="15">
        <v>45691.6</v>
      </c>
      <c r="L16" s="16" t="s">
        <v>22</v>
      </c>
      <c r="M16" s="63" t="s">
        <v>8</v>
      </c>
    </row>
    <row r="17" spans="1:14" ht="122.25" customHeight="1" x14ac:dyDescent="0.2">
      <c r="A17" s="19" t="s">
        <v>37</v>
      </c>
      <c r="B17" s="26" t="s">
        <v>24</v>
      </c>
      <c r="C17" s="13" t="s">
        <v>20</v>
      </c>
      <c r="D17" s="18" t="s">
        <v>17</v>
      </c>
      <c r="E17" s="15">
        <v>5482</v>
      </c>
      <c r="F17" s="8">
        <f>SUM(G17:K17)</f>
        <v>64013.3</v>
      </c>
      <c r="G17" s="15">
        <v>8487.7000000000007</v>
      </c>
      <c r="H17" s="15">
        <v>13145.9</v>
      </c>
      <c r="I17" s="15">
        <v>14044.9</v>
      </c>
      <c r="J17" s="15">
        <v>14144.9</v>
      </c>
      <c r="K17" s="15">
        <v>14189.9</v>
      </c>
      <c r="L17" s="16" t="s">
        <v>21</v>
      </c>
      <c r="M17" s="64"/>
    </row>
    <row r="18" spans="1:14" ht="146.25" customHeight="1" x14ac:dyDescent="0.2">
      <c r="A18" s="11" t="s">
        <v>38</v>
      </c>
      <c r="B18" s="26" t="s">
        <v>44</v>
      </c>
      <c r="C18" s="13" t="s">
        <v>20</v>
      </c>
      <c r="D18" s="18" t="s">
        <v>17</v>
      </c>
      <c r="E18" s="8">
        <v>23664.1</v>
      </c>
      <c r="F18" s="8">
        <f>SUM(G18:K18)</f>
        <v>238282.6</v>
      </c>
      <c r="G18" s="8">
        <v>17240</v>
      </c>
      <c r="H18" s="8">
        <v>59170.6</v>
      </c>
      <c r="I18" s="8">
        <v>54024</v>
      </c>
      <c r="J18" s="8">
        <v>53924</v>
      </c>
      <c r="K18" s="8">
        <v>53924</v>
      </c>
      <c r="L18" s="16" t="s">
        <v>23</v>
      </c>
      <c r="M18" s="64"/>
      <c r="N18" s="27"/>
    </row>
    <row r="19" spans="1:14" ht="99" customHeight="1" x14ac:dyDescent="0.2">
      <c r="A19" s="11" t="s">
        <v>39</v>
      </c>
      <c r="B19" s="26" t="s">
        <v>40</v>
      </c>
      <c r="C19" s="13" t="s">
        <v>20</v>
      </c>
      <c r="D19" s="18" t="s">
        <v>17</v>
      </c>
      <c r="E19" s="8">
        <v>0</v>
      </c>
      <c r="F19" s="8">
        <f>SUM(G19:K19)</f>
        <v>69648.600000000006</v>
      </c>
      <c r="G19" s="8">
        <v>8353.4</v>
      </c>
      <c r="H19" s="8">
        <v>16799.8</v>
      </c>
      <c r="I19" s="8">
        <v>14831.8</v>
      </c>
      <c r="J19" s="8">
        <v>14831.8</v>
      </c>
      <c r="K19" s="8">
        <v>14831.8</v>
      </c>
      <c r="L19" s="16" t="s">
        <v>23</v>
      </c>
      <c r="M19" s="64"/>
      <c r="N19" s="27"/>
    </row>
    <row r="20" spans="1:14" ht="144" customHeight="1" x14ac:dyDescent="0.2">
      <c r="A20" s="11" t="s">
        <v>41</v>
      </c>
      <c r="B20" s="12" t="s">
        <v>42</v>
      </c>
      <c r="C20" s="13">
        <v>2017</v>
      </c>
      <c r="D20" s="18" t="s">
        <v>17</v>
      </c>
      <c r="E20" s="8">
        <v>0</v>
      </c>
      <c r="F20" s="8">
        <f>SUM(G20:K20)</f>
        <v>36305.800000000003</v>
      </c>
      <c r="G20" s="8">
        <v>2970</v>
      </c>
      <c r="H20" s="8">
        <v>33335.800000000003</v>
      </c>
      <c r="I20" s="8">
        <v>0</v>
      </c>
      <c r="J20" s="8">
        <v>0</v>
      </c>
      <c r="K20" s="8">
        <v>0</v>
      </c>
      <c r="L20" s="16" t="s">
        <v>23</v>
      </c>
      <c r="M20" s="65"/>
      <c r="N20" s="27"/>
    </row>
    <row r="21" spans="1:14" s="31" customFormat="1" ht="16.5" customHeight="1" x14ac:dyDescent="0.2">
      <c r="A21" s="44"/>
      <c r="B21" s="47" t="s">
        <v>9</v>
      </c>
      <c r="C21" s="28" t="s">
        <v>20</v>
      </c>
      <c r="D21" s="29" t="s">
        <v>5</v>
      </c>
      <c r="E21" s="30">
        <f>SUM(E22:E24)</f>
        <v>198894.80000000002</v>
      </c>
      <c r="F21" s="30">
        <f t="shared" ref="F21:K21" si="1">SUM(F22:F24)</f>
        <v>1360652</v>
      </c>
      <c r="G21" s="30">
        <f t="shared" si="1"/>
        <v>216537.09999999998</v>
      </c>
      <c r="H21" s="30">
        <f t="shared" si="1"/>
        <v>324669.69999999995</v>
      </c>
      <c r="I21" s="30">
        <f t="shared" si="1"/>
        <v>272901.39999999997</v>
      </c>
      <c r="J21" s="30">
        <f t="shared" si="1"/>
        <v>273249.39999999997</v>
      </c>
      <c r="K21" s="30">
        <f t="shared" si="1"/>
        <v>273294.39999999997</v>
      </c>
      <c r="L21" s="50"/>
      <c r="M21" s="51"/>
    </row>
    <row r="22" spans="1:14" s="31" customFormat="1" ht="54" customHeight="1" x14ac:dyDescent="0.2">
      <c r="A22" s="45"/>
      <c r="B22" s="48"/>
      <c r="C22" s="28" t="s">
        <v>20</v>
      </c>
      <c r="D22" s="32" t="s">
        <v>17</v>
      </c>
      <c r="E22" s="30">
        <f t="shared" ref="E22:K22" si="2">E15+E6</f>
        <v>190487.1</v>
      </c>
      <c r="F22" s="30">
        <f t="shared" si="2"/>
        <v>1310780</v>
      </c>
      <c r="G22" s="30">
        <f>G15+G6</f>
        <v>207930.09999999998</v>
      </c>
      <c r="H22" s="30">
        <f t="shared" si="2"/>
        <v>313659.69999999995</v>
      </c>
      <c r="I22" s="30">
        <f t="shared" si="2"/>
        <v>263048.39999999997</v>
      </c>
      <c r="J22" s="30">
        <f t="shared" si="2"/>
        <v>263048.39999999997</v>
      </c>
      <c r="K22" s="30">
        <f t="shared" si="2"/>
        <v>263093.39999999997</v>
      </c>
      <c r="L22" s="50"/>
      <c r="M22" s="51"/>
    </row>
    <row r="23" spans="1:14" s="31" customFormat="1" ht="42.75" customHeight="1" x14ac:dyDescent="0.2">
      <c r="A23" s="45"/>
      <c r="B23" s="48"/>
      <c r="C23" s="28" t="s">
        <v>20</v>
      </c>
      <c r="D23" s="32" t="s">
        <v>10</v>
      </c>
      <c r="E23" s="30">
        <f>E11</f>
        <v>574.70000000000005</v>
      </c>
      <c r="F23" s="30">
        <f>SUM(G23:K23)</f>
        <v>2771</v>
      </c>
      <c r="G23" s="30">
        <f>G11</f>
        <v>605</v>
      </c>
      <c r="H23" s="30">
        <f>H11</f>
        <v>504</v>
      </c>
      <c r="I23" s="30">
        <f>I11</f>
        <v>554</v>
      </c>
      <c r="J23" s="30">
        <f>J11</f>
        <v>554</v>
      </c>
      <c r="K23" s="30">
        <f>K11</f>
        <v>554</v>
      </c>
      <c r="L23" s="50"/>
      <c r="M23" s="51"/>
    </row>
    <row r="24" spans="1:14" s="31" customFormat="1" ht="33" customHeight="1" x14ac:dyDescent="0.2">
      <c r="A24" s="46"/>
      <c r="B24" s="49"/>
      <c r="C24" s="28" t="s">
        <v>20</v>
      </c>
      <c r="D24" s="32" t="s">
        <v>11</v>
      </c>
      <c r="E24" s="30">
        <f>E12</f>
        <v>7833</v>
      </c>
      <c r="F24" s="30">
        <f>SUM(G24:K24)</f>
        <v>47101</v>
      </c>
      <c r="G24" s="30">
        <f>G8</f>
        <v>8002</v>
      </c>
      <c r="H24" s="30">
        <f>H8</f>
        <v>10506</v>
      </c>
      <c r="I24" s="30">
        <f>I8</f>
        <v>9299</v>
      </c>
      <c r="J24" s="30">
        <f>J8</f>
        <v>9647</v>
      </c>
      <c r="K24" s="30">
        <f>K8</f>
        <v>9647</v>
      </c>
      <c r="L24" s="50"/>
      <c r="M24" s="51"/>
    </row>
    <row r="25" spans="1:14" s="31" customFormat="1" ht="11.25" customHeight="1" x14ac:dyDescent="0.2">
      <c r="A25" s="33"/>
      <c r="B25" s="34"/>
      <c r="C25" s="35"/>
      <c r="D25" s="36"/>
      <c r="E25" s="37"/>
      <c r="F25" s="37"/>
      <c r="G25" s="37"/>
      <c r="H25" s="37"/>
      <c r="I25" s="37"/>
      <c r="J25" s="37"/>
      <c r="K25" s="37"/>
      <c r="L25" s="35"/>
      <c r="M25" s="33" t="s">
        <v>43</v>
      </c>
    </row>
    <row r="26" spans="1:14" ht="15.75" customHeight="1" x14ac:dyDescent="0.25">
      <c r="B26" s="38"/>
      <c r="F26" s="39"/>
    </row>
    <row r="33" spans="5:5" s="1" customFormat="1" x14ac:dyDescent="0.2">
      <c r="E33" s="41"/>
    </row>
    <row r="34" spans="5:5" s="1" customFormat="1" x14ac:dyDescent="0.2"/>
  </sheetData>
  <mergeCells count="24">
    <mergeCell ref="M9:M13"/>
    <mergeCell ref="M5:M8"/>
    <mergeCell ref="M16:M20"/>
    <mergeCell ref="A9:A12"/>
    <mergeCell ref="B9:B12"/>
    <mergeCell ref="L9:L12"/>
    <mergeCell ref="A5:A8"/>
    <mergeCell ref="B5:B8"/>
    <mergeCell ref="J1:M1"/>
    <mergeCell ref="A21:A24"/>
    <mergeCell ref="B21:B24"/>
    <mergeCell ref="L21:L24"/>
    <mergeCell ref="M21:M24"/>
    <mergeCell ref="A2:M2"/>
    <mergeCell ref="L5:L8"/>
    <mergeCell ref="A3:A4"/>
    <mergeCell ref="M3:M4"/>
    <mergeCell ref="L3:L4"/>
    <mergeCell ref="G3:K3"/>
    <mergeCell ref="B3:B4"/>
    <mergeCell ref="C3:C4"/>
    <mergeCell ref="D3:D4"/>
    <mergeCell ref="E3:E4"/>
    <mergeCell ref="F3:F4"/>
  </mergeCells>
  <phoneticPr fontId="1" type="noConversion"/>
  <pageMargins left="0.19685039370078741" right="0.15748031496062992" top="0.31496062992125984" bottom="0.19685039370078741" header="0.23622047244094491" footer="0.15748031496062992"/>
  <pageSetup paperSize="9" orientation="landscape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</vt:lpstr>
      <vt:lpstr>Лист3</vt:lpstr>
    </vt:vector>
  </TitlesOfParts>
  <Company>Adm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</dc:creator>
  <cp:lastModifiedBy>Татьяна A. Побежимова</cp:lastModifiedBy>
  <cp:lastPrinted>2018-08-21T14:20:04Z</cp:lastPrinted>
  <dcterms:created xsi:type="dcterms:W3CDTF">2014-08-07T12:05:53Z</dcterms:created>
  <dcterms:modified xsi:type="dcterms:W3CDTF">2018-08-21T14:30:12Z</dcterms:modified>
</cp:coreProperties>
</file>